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8\Desktop\HSRP\"/>
    </mc:Choice>
  </mc:AlternateContent>
  <bookViews>
    <workbookView xWindow="-105" yWindow="-105" windowWidth="19425" windowHeight="10305"/>
  </bookViews>
  <sheets>
    <sheet name="Sheet2" sheetId="2" r:id="rId1"/>
  </sheets>
  <calcPr calcId="152511"/>
</workbook>
</file>

<file path=xl/calcChain.xml><?xml version="1.0" encoding="utf-8"?>
<calcChain xmlns="http://schemas.openxmlformats.org/spreadsheetml/2006/main">
  <c r="O2" i="2" l="1"/>
  <c r="O3" i="2"/>
  <c r="O4" i="2"/>
  <c r="O5" i="2"/>
  <c r="O6" i="2"/>
  <c r="O7" i="2"/>
  <c r="O8" i="2"/>
  <c r="O9" i="2"/>
  <c r="O10" i="2"/>
  <c r="J10" i="2" s="1"/>
  <c r="O11" i="2"/>
  <c r="J11" i="2" s="1"/>
  <c r="O12" i="2"/>
  <c r="O1" i="2"/>
  <c r="H2" i="2"/>
  <c r="I2" i="2"/>
  <c r="H3" i="2"/>
  <c r="I3" i="2"/>
  <c r="H4" i="2"/>
  <c r="I4" i="2"/>
  <c r="H5" i="2"/>
  <c r="I5" i="2"/>
  <c r="H6" i="2"/>
  <c r="I6" i="2"/>
  <c r="H7" i="2"/>
  <c r="I7" i="2"/>
  <c r="H8" i="2"/>
  <c r="I8" i="2"/>
  <c r="H9" i="2"/>
  <c r="I9" i="2"/>
  <c r="J9" i="2" s="1"/>
  <c r="H10" i="2"/>
  <c r="I10" i="2"/>
  <c r="H11" i="2"/>
  <c r="I11" i="2"/>
  <c r="H12" i="2"/>
  <c r="I12" i="2"/>
  <c r="I1" i="2"/>
  <c r="H1" i="2"/>
  <c r="J6" i="2"/>
  <c r="J7" i="2"/>
  <c r="J8" i="2"/>
  <c r="J12" i="2"/>
  <c r="J5" i="2" l="1"/>
  <c r="J4" i="2"/>
  <c r="J2" i="2" l="1"/>
  <c r="J1" i="2" l="1"/>
  <c r="J3" i="2"/>
</calcChain>
</file>

<file path=xl/sharedStrings.xml><?xml version="1.0" encoding="utf-8"?>
<sst xmlns="http://schemas.openxmlformats.org/spreadsheetml/2006/main" count="60" uniqueCount="27">
  <si>
    <t>BUSINESS PROMOTION - ADVERTISEMENT</t>
  </si>
  <si>
    <t>ADS158-103728613</t>
  </si>
  <si>
    <t>FACEBOOK INDIA ONLINE SERVICES PRIVATE LIMITED</t>
  </si>
  <si>
    <t>LMD ONAM OFFER COCHIN LEADS CAMPAIGN - ADVERTISING SERVICE IN SOCIAL MEDIA ON 10-09-2024 BY FACEBOOK INDIA ONLINE SERVICES PRIVATE LIMITED AGN B NO ADS158-103728613 DATED 11/09/2024</t>
  </si>
  <si>
    <t>ADS158-103732714</t>
  </si>
  <si>
    <t>LMD ONAM OFFER COCHIN LEADS CAMPAIGN - ADVERTISING SERVICE IN SOCIAL MEDIA ON 11-09-2024 BY FACEBOOK INDIA ONLINE SERVICES PRIVATE LIMITED AGN B NO ADS158-103732714 DATED 12/09/2024</t>
  </si>
  <si>
    <t>ADS158-103735617</t>
  </si>
  <si>
    <t>LMD ONAM OFFER COCHIN LEADS CAMPAIGN - ADVERTISING SERVICE IN SOCIAL MEDIA ON 12-09-2024 BY FACEBOOK INDIA ONLINE SERVICES PRIVATE LIMITED AGN B NO ADS158-103735617 DATED 13/09/2024</t>
  </si>
  <si>
    <t>ADS158-103738662</t>
  </si>
  <si>
    <t>LMD ONAM OFFER COCHIN LEADS CAMPAIGN - ADVERTISING SERVICE IN SOCIAL MEDIA ON 13-09-2024 BY FACEBOOK INDIA ONLINE SERVICES PRIVATE LIMITED AGN B NO ADS158-103738662 DATED 14/09/2024</t>
  </si>
  <si>
    <t>ADS158-103837137</t>
  </si>
  <si>
    <t>EICHER 2049/2055/2059 WATER TANKER COCHIN LEADS CAMPAIGN - ADVERTISING SERVICE IN SOCIAL MEDIA ON 17-10-2024 BY FACEBOOK INDIA ONLINE SERVICES PRIVATE LIMITED AGN B NO ADS158-103837137 DATED 18/10/2024</t>
  </si>
  <si>
    <t>ADS158-103839911</t>
  </si>
  <si>
    <t>EICHER 2049/2055/2059 WATER TANKER COCHIN LEADS CAMPAIGN - ADVERTISING SERVICE IN SOCIAL MEDIA ON 17-10-2024 BY FACEBOOK INDIA ONLINE SERVICES PRIVATE LIMITED AGN B NO ADS158-103839911 DATED 19/10/2024</t>
  </si>
  <si>
    <t>ADS158-103842561</t>
  </si>
  <si>
    <t>EICHER 2049/2055/2059 WATER TANKER COCHIN LEADS CAMPAIGN - ADVERTISING SERVICE IN SOCIAL MEDIA ON 18-10-2024 BY FACEBOOK INDIA ONLINE SERVICES PRIVATE LIMITED AGN B NO ADS158-103842561 DATED 20/10/2024</t>
  </si>
  <si>
    <t>ADS158-103845175</t>
  </si>
  <si>
    <t>EICHER 2049/2055/2059 WATER TANKER COCHIN LEADS CAMPAIGN - ADVERTISING SERVICE IN SOCIAL MEDIA ON 20-10-2024 BY FACEBOOK INDIA ONLINE SERVICES PRIVATE LIMITED AGN B NO ADS158-103845175 DATED 21/10/2024</t>
  </si>
  <si>
    <t>ADS158-103850694</t>
  </si>
  <si>
    <t>EICHER 2049/2055/2059 WATER TANKER COCHIN LEADS CAMPAIGN - ADVERTISING SERVICE IN SOCIAL MEDIA ON 22-10-2024 BY FACEBOOK INDIA ONLINE SERVICES PRIVATE LIMITED AGN B NO ADS158-103850694 DATED 23/10/2024</t>
  </si>
  <si>
    <t>ADS158-103853813</t>
  </si>
  <si>
    <t>EICHER PRO 3015 &amp; 3018 PLUS COCHIN LEADS CAMPAIGN - ADVERTISING SERVICE IN SOCIAL MEDIA ON 22-10-2024 BY FACEBOOK INDIA ONLINE SERVICES PRIVATE LIMITED AGN B NO ADS158-103853813 DATED 24/10/2024</t>
  </si>
  <si>
    <t>ADS158-103856883</t>
  </si>
  <si>
    <t>EICHER PRO 3015 &amp; 3018 PLUS COCHIN LEADS CAMPAIGN - ADVERTISING SERVICE IN SOCIAL MEDIA ON 23-10-2024 BY FACEBOOK INDIA ONLINE SERVICES PRIVATE LIMITED AGN B NO ADS158-103856883 DATED 25/10/2024</t>
  </si>
  <si>
    <t>ADS158-103859734</t>
  </si>
  <si>
    <t>EICHER PRO 3015 &amp; 3018 PLUS COCHIN LEADS CAMPAIGN - ADVERTISING SERVICE IN SOCIAL MEDIA ON 24-10-2024 BY FACEBOOK INDIA ONLINE SERVICES PRIVATE LIMITED AGN B NO ADS158-103859734 DATED 26/10/2024</t>
  </si>
  <si>
    <t>Labour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</si>
</sst>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164" fontId="4" fillId="2" borderId="0" xfId="1" applyFont="1" applyFill="1" applyBorder="1"/>
    <xf numFmtId="0" fontId="3" fillId="0" borderId="0" xfId="0" applyFont="1" applyFill="1" applyBorder="1" applyAlignment="1">
      <alignment horizontal="center"/>
    </xf>
    <xf numFmtId="14" fontId="5" fillId="0" borderId="0" xfId="2" applyNumberFormat="1" applyFont="1" applyFill="1" applyBorder="1"/>
    <xf numFmtId="0" fontId="3" fillId="0" borderId="0" xfId="0" applyFont="1" applyFill="1" applyBorder="1"/>
    <xf numFmtId="14" fontId="3" fillId="0" borderId="0" xfId="0" applyNumberFormat="1" applyFont="1" applyFill="1" applyBorder="1"/>
    <xf numFmtId="164" fontId="3" fillId="0" borderId="0" xfId="1" applyFont="1" applyFill="1" applyBorder="1"/>
    <xf numFmtId="164" fontId="3" fillId="2" borderId="0" xfId="1" applyFont="1" applyFill="1" applyBorder="1"/>
    <xf numFmtId="1" fontId="3" fillId="0" borderId="0" xfId="0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F14" sqref="F14"/>
    </sheetView>
  </sheetViews>
  <sheetFormatPr defaultRowHeight="12.75" x14ac:dyDescent="0.2"/>
  <cols>
    <col min="1" max="1" width="3.5" style="2" bestFit="1" customWidth="1"/>
    <col min="2" max="2" width="17.1640625" style="4" bestFit="1" customWidth="1"/>
    <col min="3" max="3" width="19.1640625" style="8" bestFit="1" customWidth="1"/>
    <col min="4" max="4" width="27.6640625" style="4" bestFit="1" customWidth="1"/>
    <col min="5" max="5" width="11.83203125" style="5" bestFit="1" customWidth="1"/>
    <col min="6" max="6" width="55.6640625" style="4" customWidth="1"/>
    <col min="7" max="7" width="14.6640625" style="6" bestFit="1" customWidth="1"/>
    <col min="8" max="9" width="11.6640625" style="7" bestFit="1" customWidth="1"/>
    <col min="10" max="10" width="14.1640625" style="7" bestFit="1" customWidth="1"/>
    <col min="11" max="11" width="14.6640625" style="6" bestFit="1" customWidth="1"/>
    <col min="12" max="12" width="11.83203125" style="4" bestFit="1" customWidth="1"/>
    <col min="13" max="13" width="10.5" style="2" bestFit="1" customWidth="1"/>
    <col min="14" max="14" width="9.1640625" style="4" bestFit="1" customWidth="1"/>
    <col min="15" max="15" width="13.5" style="7" bestFit="1" customWidth="1"/>
    <col min="16" max="16" width="11.33203125" style="4" bestFit="1" customWidth="1"/>
    <col min="17" max="16384" width="9.33203125" style="4"/>
  </cols>
  <sheetData>
    <row r="1" spans="1:15" x14ac:dyDescent="0.2">
      <c r="A1" s="2">
        <v>1</v>
      </c>
      <c r="B1" s="4" t="s">
        <v>0</v>
      </c>
      <c r="C1" s="8" t="s">
        <v>1</v>
      </c>
      <c r="D1" s="4" t="s">
        <v>2</v>
      </c>
      <c r="E1" s="5">
        <v>45546</v>
      </c>
      <c r="F1" s="4" t="s">
        <v>3</v>
      </c>
      <c r="G1" s="6">
        <v>616</v>
      </c>
      <c r="H1" s="1">
        <f>+ROUND(G1*0%,2)</f>
        <v>0</v>
      </c>
      <c r="I1" s="1">
        <f>+ROUND(G1*0%,2)</f>
        <v>0</v>
      </c>
      <c r="J1" s="1">
        <f t="shared" ref="J1:J2" si="0">+ROUND(K1-G1-H1-I1-O1,2)</f>
        <v>0.12</v>
      </c>
      <c r="K1" s="6">
        <v>727</v>
      </c>
      <c r="L1" s="3">
        <v>45698</v>
      </c>
      <c r="M1" s="9">
        <v>998365</v>
      </c>
      <c r="N1" s="4" t="s">
        <v>26</v>
      </c>
      <c r="O1" s="7">
        <f>+ROUND(G1*18%,2)</f>
        <v>110.88</v>
      </c>
    </row>
    <row r="2" spans="1:15" x14ac:dyDescent="0.2">
      <c r="A2" s="2">
        <v>2</v>
      </c>
      <c r="B2" s="4" t="s">
        <v>0</v>
      </c>
      <c r="C2" s="8" t="s">
        <v>4</v>
      </c>
      <c r="D2" s="4" t="s">
        <v>2</v>
      </c>
      <c r="E2" s="5">
        <v>45547</v>
      </c>
      <c r="F2" s="4" t="s">
        <v>5</v>
      </c>
      <c r="G2" s="6">
        <v>3048</v>
      </c>
      <c r="H2" s="1">
        <f t="shared" ref="H2:H12" si="1">+ROUND(G2*0%,2)</f>
        <v>0</v>
      </c>
      <c r="I2" s="1">
        <f t="shared" ref="I2:I12" si="2">+ROUND(G2*0%,2)</f>
        <v>0</v>
      </c>
      <c r="J2" s="1">
        <f t="shared" si="0"/>
        <v>0.36</v>
      </c>
      <c r="K2" s="6">
        <v>3597</v>
      </c>
      <c r="L2" s="3">
        <v>45698</v>
      </c>
      <c r="M2" s="9">
        <v>998365</v>
      </c>
      <c r="N2" s="4" t="s">
        <v>26</v>
      </c>
      <c r="O2" s="7">
        <f t="shared" ref="O2:O12" si="3">+ROUND(G2*18%,2)</f>
        <v>548.64</v>
      </c>
    </row>
    <row r="3" spans="1:15" x14ac:dyDescent="0.2">
      <c r="A3" s="2">
        <v>3</v>
      </c>
      <c r="B3" s="4" t="s">
        <v>0</v>
      </c>
      <c r="C3" s="8" t="s">
        <v>6</v>
      </c>
      <c r="D3" s="4" t="s">
        <v>2</v>
      </c>
      <c r="E3" s="5">
        <v>45548</v>
      </c>
      <c r="F3" s="4" t="s">
        <v>7</v>
      </c>
      <c r="G3" s="6">
        <v>2982</v>
      </c>
      <c r="H3" s="1">
        <f t="shared" si="1"/>
        <v>0</v>
      </c>
      <c r="I3" s="1">
        <f t="shared" si="2"/>
        <v>0</v>
      </c>
      <c r="J3" s="1">
        <f t="shared" ref="J3" si="4">+ROUND(K3-G3-H3-I3-O3,2)</f>
        <v>0.24</v>
      </c>
      <c r="K3" s="6">
        <v>3519</v>
      </c>
      <c r="L3" s="3">
        <v>45698</v>
      </c>
      <c r="M3" s="9">
        <v>998365</v>
      </c>
      <c r="N3" s="4" t="s">
        <v>26</v>
      </c>
      <c r="O3" s="7">
        <f t="shared" si="3"/>
        <v>536.76</v>
      </c>
    </row>
    <row r="4" spans="1:15" x14ac:dyDescent="0.2">
      <c r="A4" s="2">
        <v>4</v>
      </c>
      <c r="B4" s="4" t="s">
        <v>0</v>
      </c>
      <c r="C4" s="8" t="s">
        <v>8</v>
      </c>
      <c r="D4" s="4" t="s">
        <v>2</v>
      </c>
      <c r="E4" s="5">
        <v>45549</v>
      </c>
      <c r="F4" s="4" t="s">
        <v>9</v>
      </c>
      <c r="G4" s="6">
        <v>981</v>
      </c>
      <c r="H4" s="1">
        <f t="shared" si="1"/>
        <v>0</v>
      </c>
      <c r="I4" s="1">
        <f t="shared" si="2"/>
        <v>0</v>
      </c>
      <c r="J4" s="1">
        <f t="shared" ref="J4" si="5">+ROUND(K4-G4-H4-I4-O4,2)</f>
        <v>0.42</v>
      </c>
      <c r="K4" s="6">
        <v>1158</v>
      </c>
      <c r="L4" s="3">
        <v>45698</v>
      </c>
      <c r="M4" s="9">
        <v>998365</v>
      </c>
      <c r="N4" s="4" t="s">
        <v>26</v>
      </c>
      <c r="O4" s="7">
        <f t="shared" si="3"/>
        <v>176.58</v>
      </c>
    </row>
    <row r="5" spans="1:15" x14ac:dyDescent="0.2">
      <c r="A5" s="2">
        <v>5</v>
      </c>
      <c r="B5" s="4" t="s">
        <v>0</v>
      </c>
      <c r="C5" s="8" t="s">
        <v>10</v>
      </c>
      <c r="D5" s="4" t="s">
        <v>2</v>
      </c>
      <c r="E5" s="5">
        <v>45583</v>
      </c>
      <c r="F5" s="4" t="s">
        <v>11</v>
      </c>
      <c r="G5" s="6">
        <v>1353.5</v>
      </c>
      <c r="H5" s="1">
        <f t="shared" si="1"/>
        <v>0</v>
      </c>
      <c r="I5" s="1">
        <f t="shared" si="2"/>
        <v>0</v>
      </c>
      <c r="J5" s="1">
        <f t="shared" ref="J5:J12" si="6">+ROUND(K5-G5-H5-I5-O5,2)</f>
        <v>-0.13</v>
      </c>
      <c r="K5" s="6">
        <v>1597</v>
      </c>
      <c r="L5" s="3">
        <v>45698</v>
      </c>
      <c r="M5" s="9">
        <v>998365</v>
      </c>
      <c r="N5" s="4" t="s">
        <v>26</v>
      </c>
      <c r="O5" s="7">
        <f t="shared" si="3"/>
        <v>243.63</v>
      </c>
    </row>
    <row r="6" spans="1:15" x14ac:dyDescent="0.2">
      <c r="A6" s="2">
        <v>6</v>
      </c>
      <c r="B6" s="4" t="s">
        <v>0</v>
      </c>
      <c r="C6" s="8" t="s">
        <v>12</v>
      </c>
      <c r="D6" s="4" t="s">
        <v>2</v>
      </c>
      <c r="E6" s="5">
        <v>45584</v>
      </c>
      <c r="F6" s="4" t="s">
        <v>13</v>
      </c>
      <c r="G6" s="6">
        <v>1858</v>
      </c>
      <c r="H6" s="1">
        <f t="shared" si="1"/>
        <v>0</v>
      </c>
      <c r="I6" s="1">
        <f t="shared" si="2"/>
        <v>0</v>
      </c>
      <c r="J6" s="1">
        <f t="shared" si="6"/>
        <v>-0.44</v>
      </c>
      <c r="K6" s="6">
        <v>2192</v>
      </c>
      <c r="L6" s="3">
        <v>45698</v>
      </c>
      <c r="M6" s="9">
        <v>998365</v>
      </c>
      <c r="N6" s="4" t="s">
        <v>26</v>
      </c>
      <c r="O6" s="7">
        <f t="shared" si="3"/>
        <v>334.44</v>
      </c>
    </row>
    <row r="7" spans="1:15" x14ac:dyDescent="0.2">
      <c r="A7" s="2">
        <v>7</v>
      </c>
      <c r="B7" s="4" t="s">
        <v>0</v>
      </c>
      <c r="C7" s="8" t="s">
        <v>14</v>
      </c>
      <c r="D7" s="4" t="s">
        <v>2</v>
      </c>
      <c r="E7" s="5">
        <v>45585</v>
      </c>
      <c r="F7" s="4" t="s">
        <v>15</v>
      </c>
      <c r="G7" s="6">
        <v>1858</v>
      </c>
      <c r="H7" s="1">
        <f t="shared" si="1"/>
        <v>0</v>
      </c>
      <c r="I7" s="1">
        <f t="shared" si="2"/>
        <v>0</v>
      </c>
      <c r="J7" s="1">
        <f t="shared" si="6"/>
        <v>-0.44</v>
      </c>
      <c r="K7" s="6">
        <v>2192</v>
      </c>
      <c r="L7" s="3">
        <v>45698</v>
      </c>
      <c r="M7" s="9">
        <v>998365</v>
      </c>
      <c r="N7" s="4" t="s">
        <v>26</v>
      </c>
      <c r="O7" s="7">
        <f t="shared" si="3"/>
        <v>334.44</v>
      </c>
    </row>
    <row r="8" spans="1:15" x14ac:dyDescent="0.2">
      <c r="A8" s="2">
        <v>8</v>
      </c>
      <c r="B8" s="4" t="s">
        <v>0</v>
      </c>
      <c r="C8" s="8" t="s">
        <v>16</v>
      </c>
      <c r="D8" s="4" t="s">
        <v>2</v>
      </c>
      <c r="E8" s="5">
        <v>45586</v>
      </c>
      <c r="F8" s="4" t="s">
        <v>17</v>
      </c>
      <c r="G8" s="6">
        <v>1710.5</v>
      </c>
      <c r="H8" s="1">
        <f t="shared" si="1"/>
        <v>0</v>
      </c>
      <c r="I8" s="1">
        <f t="shared" si="2"/>
        <v>0</v>
      </c>
      <c r="J8" s="1">
        <f t="shared" si="6"/>
        <v>-0.39</v>
      </c>
      <c r="K8" s="6">
        <v>2018</v>
      </c>
      <c r="L8" s="3">
        <v>45698</v>
      </c>
      <c r="M8" s="9">
        <v>998365</v>
      </c>
      <c r="N8" s="4" t="s">
        <v>26</v>
      </c>
      <c r="O8" s="7">
        <f t="shared" si="3"/>
        <v>307.89</v>
      </c>
    </row>
    <row r="9" spans="1:15" x14ac:dyDescent="0.2">
      <c r="A9" s="2">
        <v>9</v>
      </c>
      <c r="B9" s="4" t="s">
        <v>0</v>
      </c>
      <c r="C9" s="8" t="s">
        <v>18</v>
      </c>
      <c r="D9" s="4" t="s">
        <v>2</v>
      </c>
      <c r="E9" s="5">
        <v>45588</v>
      </c>
      <c r="F9" s="4" t="s">
        <v>19</v>
      </c>
      <c r="G9" s="6">
        <v>1133</v>
      </c>
      <c r="H9" s="1">
        <f t="shared" si="1"/>
        <v>0</v>
      </c>
      <c r="I9" s="1">
        <f t="shared" si="2"/>
        <v>0</v>
      </c>
      <c r="J9" s="1">
        <f t="shared" si="6"/>
        <v>0.06</v>
      </c>
      <c r="K9" s="6">
        <v>1337</v>
      </c>
      <c r="L9" s="3">
        <v>45698</v>
      </c>
      <c r="M9" s="9">
        <v>998365</v>
      </c>
      <c r="N9" s="4" t="s">
        <v>26</v>
      </c>
      <c r="O9" s="7">
        <f t="shared" si="3"/>
        <v>203.94</v>
      </c>
    </row>
    <row r="10" spans="1:15" x14ac:dyDescent="0.2">
      <c r="A10" s="2">
        <v>10</v>
      </c>
      <c r="B10" s="4" t="s">
        <v>0</v>
      </c>
      <c r="C10" s="8" t="s">
        <v>20</v>
      </c>
      <c r="D10" s="4" t="s">
        <v>2</v>
      </c>
      <c r="E10" s="5">
        <v>45589</v>
      </c>
      <c r="F10" s="4" t="s">
        <v>21</v>
      </c>
      <c r="G10" s="6">
        <v>1925</v>
      </c>
      <c r="H10" s="1">
        <f t="shared" si="1"/>
        <v>0</v>
      </c>
      <c r="I10" s="1">
        <f t="shared" si="2"/>
        <v>0</v>
      </c>
      <c r="J10" s="1">
        <f t="shared" si="6"/>
        <v>0.5</v>
      </c>
      <c r="K10" s="6">
        <v>2272</v>
      </c>
      <c r="L10" s="3">
        <v>45698</v>
      </c>
      <c r="M10" s="9">
        <v>998365</v>
      </c>
      <c r="N10" s="4" t="s">
        <v>26</v>
      </c>
      <c r="O10" s="7">
        <f t="shared" si="3"/>
        <v>346.5</v>
      </c>
    </row>
    <row r="11" spans="1:15" x14ac:dyDescent="0.2">
      <c r="A11" s="2">
        <v>11</v>
      </c>
      <c r="B11" s="4" t="s">
        <v>0</v>
      </c>
      <c r="C11" s="8" t="s">
        <v>22</v>
      </c>
      <c r="D11" s="4" t="s">
        <v>2</v>
      </c>
      <c r="E11" s="5">
        <v>45590</v>
      </c>
      <c r="F11" s="4" t="s">
        <v>23</v>
      </c>
      <c r="G11" s="6">
        <v>1963</v>
      </c>
      <c r="H11" s="1">
        <f t="shared" si="1"/>
        <v>0</v>
      </c>
      <c r="I11" s="1">
        <f t="shared" si="2"/>
        <v>0</v>
      </c>
      <c r="J11" s="1">
        <f t="shared" si="6"/>
        <v>-0.34</v>
      </c>
      <c r="K11" s="6">
        <v>2316</v>
      </c>
      <c r="L11" s="3">
        <v>45698</v>
      </c>
      <c r="M11" s="9">
        <v>998365</v>
      </c>
      <c r="N11" s="4" t="s">
        <v>26</v>
      </c>
      <c r="O11" s="7">
        <f t="shared" si="3"/>
        <v>353.34</v>
      </c>
    </row>
    <row r="12" spans="1:15" x14ac:dyDescent="0.2">
      <c r="A12" s="2">
        <v>12</v>
      </c>
      <c r="B12" s="4" t="s">
        <v>0</v>
      </c>
      <c r="C12" s="8" t="s">
        <v>24</v>
      </c>
      <c r="D12" s="4" t="s">
        <v>2</v>
      </c>
      <c r="E12" s="5">
        <v>45591</v>
      </c>
      <c r="F12" s="4" t="s">
        <v>25</v>
      </c>
      <c r="G12" s="6">
        <v>1758</v>
      </c>
      <c r="H12" s="1">
        <f t="shared" si="1"/>
        <v>0</v>
      </c>
      <c r="I12" s="1">
        <f t="shared" si="2"/>
        <v>0</v>
      </c>
      <c r="J12" s="1">
        <f t="shared" si="6"/>
        <v>-0.44</v>
      </c>
      <c r="K12" s="6">
        <v>2074</v>
      </c>
      <c r="L12" s="3">
        <v>45698</v>
      </c>
      <c r="M12" s="9">
        <v>998365</v>
      </c>
      <c r="N12" s="4" t="s">
        <v>26</v>
      </c>
      <c r="O12" s="7">
        <f t="shared" si="3"/>
        <v>316.44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acc8</dc:creator>
  <cp:lastModifiedBy>acc8</cp:lastModifiedBy>
  <cp:lastPrinted>2023-04-01T06:32:42Z</cp:lastPrinted>
  <dcterms:created xsi:type="dcterms:W3CDTF">2020-03-02T05:28:42Z</dcterms:created>
  <dcterms:modified xsi:type="dcterms:W3CDTF">2025-02-19T12:56:50Z</dcterms:modified>
</cp:coreProperties>
</file>